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2" sheetId="1" r:id="rId1"/>
  </sheets>
  <calcPr calcId="114210"/>
</workbook>
</file>

<file path=xl/calcChain.xml><?xml version="1.0" encoding="utf-8"?>
<calcChain xmlns="http://schemas.openxmlformats.org/spreadsheetml/2006/main">
  <c r="E54" i="1"/>
  <c r="E52"/>
  <c r="E48"/>
  <c r="E45"/>
  <c r="C25"/>
  <c r="D25"/>
  <c r="E15"/>
  <c r="C30"/>
  <c r="D30"/>
  <c r="C34"/>
  <c r="D34"/>
  <c r="D41"/>
  <c r="D44"/>
  <c r="C44"/>
  <c r="C49"/>
  <c r="C51"/>
  <c r="C53"/>
  <c r="C55"/>
  <c r="C36"/>
  <c r="C21"/>
  <c r="D53"/>
  <c r="E53"/>
  <c r="D12"/>
  <c r="C12"/>
  <c r="E18"/>
  <c r="E17"/>
  <c r="E16"/>
  <c r="E14"/>
  <c r="E13"/>
  <c r="E20"/>
  <c r="E22"/>
  <c r="E23"/>
  <c r="E24"/>
  <c r="E26"/>
  <c r="E27"/>
  <c r="E28"/>
  <c r="E29"/>
  <c r="E31"/>
  <c r="E32"/>
  <c r="E33"/>
  <c r="E35"/>
  <c r="E37"/>
  <c r="E38"/>
  <c r="E39"/>
  <c r="E40"/>
  <c r="E42"/>
  <c r="E43"/>
  <c r="E46"/>
  <c r="E47"/>
  <c r="E50"/>
  <c r="E56"/>
  <c r="E57"/>
  <c r="E59"/>
  <c r="D55"/>
  <c r="D51"/>
  <c r="D49"/>
  <c r="D36"/>
  <c r="D21"/>
  <c r="D19"/>
  <c r="C41"/>
  <c r="C19"/>
  <c r="C58"/>
  <c r="E34"/>
  <c r="E49"/>
  <c r="E21"/>
  <c r="E51"/>
  <c r="E36"/>
  <c r="E41"/>
  <c r="E55"/>
  <c r="E30"/>
  <c r="E44"/>
  <c r="E19"/>
  <c r="E25"/>
  <c r="E12"/>
  <c r="D58"/>
  <c r="E58"/>
</calcChain>
</file>

<file path=xl/sharedStrings.xml><?xml version="1.0" encoding="utf-8"?>
<sst xmlns="http://schemas.openxmlformats.org/spreadsheetml/2006/main" count="113" uniqueCount="112">
  <si>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</si>
  <si>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</si>
  <si>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</si>
  <si>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</si>
  <si>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</si>
  <si>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</si>
  <si>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</si>
  <si>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</si>
  <si>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</si>
  <si>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</si>
  <si>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</si>
  <si>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</si>
  <si>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</si>
  <si>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</si>
  <si>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</si>
  <si>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</si>
  <si>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0302</t>
  </si>
  <si>
    <t>Органы внутренних дел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</si>
  <si>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</si>
  <si>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</si>
  <si>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</si>
  <si>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</si>
  <si>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</si>
  <si>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</si>
  <si>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</si>
  <si>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</si>
  <si>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</si>
  <si>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</si>
  <si>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</si>
  <si>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</si>
  <si>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</si>
  <si>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</si>
  <si>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</si>
  <si>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</si>
  <si>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0601</t>
  </si>
  <si>
    <t>Экологический контроль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</si>
  <si>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</si>
  <si>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</si>
  <si>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</si>
  <si>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</si>
  <si>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</si>
  <si>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</si>
  <si>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</si>
  <si>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</si>
  <si>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</si>
  <si>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</si>
  <si>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</si>
  <si>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</si>
  <si>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</si>
  <si>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</si>
  <si>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</si>
  <si>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</si>
  <si>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</si>
  <si>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</si>
  <si>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</si>
  <si>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</si>
  <si>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</si>
  <si>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</si>
  <si>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</si>
  <si>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</si>
  <si>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</si>
  <si>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</si>
  <si>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</si>
  <si>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</si>
  <si>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</si>
  <si>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</si>
  <si>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</si>
  <si>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</si>
  <si>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</si>
  <si>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</si>
  <si>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</si>
  <si>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</si>
  <si>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</si>
  <si>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</si>
  <si>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</si>
  <si>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</si>
  <si>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</si>
  <si>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</si>
  <si>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</si>
  <si>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</si>
  <si>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</si>
  <si>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</si>
  <si>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</si>
  <si>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</si>
  <si>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</si>
  <si>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</si>
  <si>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</si>
  <si>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</si>
  <si>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</si>
  <si>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</si>
  <si>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</si>
  <si>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0105</t>
  </si>
  <si>
    <t>0408</t>
  </si>
  <si>
    <t>1001</t>
  </si>
  <si>
    <t>1006</t>
  </si>
  <si>
    <t>1301</t>
  </si>
  <si>
    <t>1300</t>
  </si>
  <si>
    <t>Пенсионное обеспечение</t>
  </si>
  <si>
    <t>Другие вопросы в области социальной политики</t>
  </si>
  <si>
    <t>Обслуживание государственного внутренного  и муниципального долга</t>
  </si>
  <si>
    <t>Обслуживание государственного  и муниципального долга</t>
  </si>
  <si>
    <t>Судебная система</t>
  </si>
  <si>
    <t>Транспорт</t>
  </si>
  <si>
    <t>Исполнено за 1 полугодие 2014 год</t>
  </si>
  <si>
    <t>к постановлению администрации</t>
  </si>
  <si>
    <t>Дивеевского муниципального района</t>
  </si>
  <si>
    <t>Нижегородской области</t>
  </si>
  <si>
    <t>"Об исполнении бюджета Дивеевского муниципального района за 1 полугодие 2014 года"</t>
  </si>
  <si>
    <t>от 3 сентября 2014 года N 1003</t>
  </si>
  <si>
    <t>ПРИЛОЖЕНИЕ N 2</t>
  </si>
  <si>
    <t>Дефицит (-), профицит (+)</t>
  </si>
  <si>
    <t>Расходы районного бюджета по разделам, подразделам классификации расходов за  1 полугодие 2014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</si>
</sst>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view="pageBreakPreview" zoomScaleNormal="100" workbookViewId="0">
      <selection activeCell="A8" sqref="A8:E8"/>
    </sheetView>
  </sheetViews>
  <sheetFormatPr defaultRowHeight="15.75"/>
  <cols>
    <col min="1" max="1" width="9.140625" style="8"/>
    <col min="2" max="2" width="40" style="10" customWidth="1"/>
    <col min="3" max="3" width="19.28515625" style="1" customWidth="1"/>
    <col min="4" max="4" width="22.140625" style="1" customWidth="1"/>
    <col min="5" max="5" width="13.7109375" style="1" customWidth="1"/>
    <col min="6" max="6" width="9.140625" style="13"/>
  </cols>
  <sheetData>
    <row r="1" spans="1:10" ht="18.75">
      <c r="C1" s="36" t="s">
        <v>109</v>
      </c>
      <c r="D1" s="35"/>
      <c r="E1" s="35"/>
    </row>
    <row r="2" spans="1:10" ht="18.75">
      <c r="C2" s="36" t="s">
        <v>104</v>
      </c>
      <c r="D2" s="35"/>
      <c r="E2" s="35"/>
    </row>
    <row r="3" spans="1:10" ht="18.75">
      <c r="C3" s="36" t="s">
        <v>105</v>
      </c>
      <c r="D3" s="35"/>
      <c r="E3" s="35"/>
    </row>
    <row r="4" spans="1:10" ht="18.75">
      <c r="C4" s="36" t="s">
        <v>106</v>
      </c>
      <c r="D4" s="35"/>
      <c r="E4" s="35"/>
    </row>
    <row r="5" spans="1:10" ht="45.75" customHeight="1">
      <c r="C5" s="36" t="s">
        <v>107</v>
      </c>
      <c r="D5" s="35"/>
      <c r="E5" s="35"/>
    </row>
    <row r="6" spans="1:10" ht="18.75">
      <c r="C6" s="36" t="s">
        <v>108</v>
      </c>
      <c r="D6" s="35"/>
      <c r="E6" s="35"/>
    </row>
    <row r="8" spans="1:10" ht="35.25" customHeight="1">
      <c r="A8" s="34" t="s">
        <v>111</v>
      </c>
      <c r="B8" s="35"/>
      <c r="C8" s="35"/>
      <c r="D8" s="35"/>
      <c r="E8" s="35"/>
      <c r="I8" s="12"/>
    </row>
    <row r="9" spans="1:10">
      <c r="B9" s="11"/>
      <c r="C9" s="2"/>
      <c r="D9" s="2"/>
      <c r="E9" s="9" t="s">
        <v>0</v>
      </c>
    </row>
    <row r="10" spans="1:10" ht="31.5">
      <c r="A10" s="3" t="s">
        <v>1</v>
      </c>
      <c r="B10" s="3" t="s">
        <v>2</v>
      </c>
      <c r="C10" s="3" t="s">
        <v>3</v>
      </c>
      <c r="D10" s="3" t="s">
        <v>103</v>
      </c>
      <c r="E10" s="26" t="s">
        <v>61</v>
      </c>
    </row>
    <row r="11" spans="1:10">
      <c r="A11" s="3" t="s">
        <v>62</v>
      </c>
      <c r="B11" s="3" t="s">
        <v>63</v>
      </c>
      <c r="C11" s="3" t="s">
        <v>64</v>
      </c>
      <c r="D11" s="3" t="s">
        <v>65</v>
      </c>
      <c r="E11" s="27">
        <v>5</v>
      </c>
    </row>
    <row r="12" spans="1:10">
      <c r="A12" s="4" t="s">
        <v>66</v>
      </c>
      <c r="B12" s="3" t="s">
        <v>67</v>
      </c>
      <c r="C12" s="5">
        <f>SUM(C13:C18)</f>
        <v>45438757.469999999</v>
      </c>
      <c r="D12" s="5">
        <f>SUM(D13:D18)</f>
        <v>21946921.59</v>
      </c>
      <c r="E12" s="18">
        <f t="shared" ref="E12:E18" si="0">SUM(D12/C12*100)</f>
        <v>48.300003811701941</v>
      </c>
      <c r="F12" s="14"/>
      <c r="G12" s="22"/>
    </row>
    <row r="13" spans="1:10" s="1" customFormat="1" ht="78.75">
      <c r="A13" s="23" t="s">
        <v>4</v>
      </c>
      <c r="B13" s="24" t="s">
        <v>5</v>
      </c>
      <c r="C13" s="25">
        <v>2628000</v>
      </c>
      <c r="D13" s="25">
        <v>1025319.51</v>
      </c>
      <c r="E13" s="17">
        <f t="shared" si="0"/>
        <v>39.015202054794521</v>
      </c>
      <c r="F13" s="21"/>
      <c r="G13" s="22"/>
      <c r="H13" s="21"/>
      <c r="I13" s="21"/>
      <c r="J13" s="21"/>
    </row>
    <row r="14" spans="1:10" s="1" customFormat="1" ht="94.5">
      <c r="A14" s="23" t="s">
        <v>6</v>
      </c>
      <c r="B14" s="24" t="s">
        <v>7</v>
      </c>
      <c r="C14" s="25">
        <v>22570600</v>
      </c>
      <c r="D14" s="25">
        <v>10918619.560000001</v>
      </c>
      <c r="E14" s="17">
        <f t="shared" si="0"/>
        <v>48.375406768096553</v>
      </c>
      <c r="F14" s="21"/>
      <c r="G14" s="22"/>
      <c r="H14" s="21"/>
      <c r="I14" s="21"/>
      <c r="J14" s="21"/>
    </row>
    <row r="15" spans="1:10" s="1" customFormat="1">
      <c r="A15" s="23" t="s">
        <v>91</v>
      </c>
      <c r="B15" s="24" t="s">
        <v>101</v>
      </c>
      <c r="C15" s="25">
        <v>1621.47</v>
      </c>
      <c r="D15" s="25">
        <v>0</v>
      </c>
      <c r="E15" s="17">
        <f t="shared" si="0"/>
        <v>0</v>
      </c>
      <c r="F15" s="21"/>
      <c r="G15" s="22"/>
      <c r="H15" s="21"/>
      <c r="I15" s="21"/>
      <c r="J15" s="21"/>
    </row>
    <row r="16" spans="1:10" s="1" customFormat="1" ht="64.5" customHeight="1">
      <c r="A16" s="23" t="s">
        <v>8</v>
      </c>
      <c r="B16" s="28" t="s">
        <v>9</v>
      </c>
      <c r="C16" s="25">
        <v>8030000</v>
      </c>
      <c r="D16" s="25">
        <v>3757973.05</v>
      </c>
      <c r="E16" s="17">
        <f t="shared" si="0"/>
        <v>46.799166251556663</v>
      </c>
      <c r="F16" s="21"/>
      <c r="G16" s="22"/>
      <c r="H16" s="21"/>
      <c r="I16" s="21"/>
      <c r="J16" s="21"/>
    </row>
    <row r="17" spans="1:10" s="1" customFormat="1">
      <c r="A17" s="23" t="s">
        <v>10</v>
      </c>
      <c r="B17" s="24" t="s">
        <v>11</v>
      </c>
      <c r="C17" s="25">
        <v>348636</v>
      </c>
      <c r="D17" s="25">
        <v>0</v>
      </c>
      <c r="E17" s="17">
        <f t="shared" si="0"/>
        <v>0</v>
      </c>
      <c r="F17" s="21"/>
      <c r="G17" s="22"/>
      <c r="H17" s="21"/>
      <c r="I17" s="21"/>
      <c r="J17" s="21"/>
    </row>
    <row r="18" spans="1:10" s="1" customFormat="1">
      <c r="A18" s="23" t="s">
        <v>12</v>
      </c>
      <c r="B18" s="23" t="s">
        <v>13</v>
      </c>
      <c r="C18" s="25">
        <v>11859900</v>
      </c>
      <c r="D18" s="25">
        <v>6245009.4699999997</v>
      </c>
      <c r="E18" s="17">
        <f t="shared" si="0"/>
        <v>52.65651034157117</v>
      </c>
      <c r="F18" s="21"/>
      <c r="G18" s="21"/>
      <c r="H18" s="21"/>
      <c r="I18" s="21"/>
      <c r="J18" s="21"/>
    </row>
    <row r="19" spans="1:10">
      <c r="A19" s="4" t="s">
        <v>68</v>
      </c>
      <c r="B19" s="3" t="s">
        <v>69</v>
      </c>
      <c r="C19" s="5">
        <f>SUM(C20)</f>
        <v>786800</v>
      </c>
      <c r="D19" s="5">
        <f>SUM(D20)</f>
        <v>393400</v>
      </c>
      <c r="E19" s="18">
        <f t="shared" ref="E19:E59" si="1">SUM(D19/C19*100)</f>
        <v>50</v>
      </c>
      <c r="F19" s="14"/>
    </row>
    <row r="20" spans="1:10" ht="31.5">
      <c r="A20" s="19" t="s">
        <v>14</v>
      </c>
      <c r="B20" s="29" t="s">
        <v>15</v>
      </c>
      <c r="C20" s="20">
        <v>786800</v>
      </c>
      <c r="D20" s="20">
        <v>393400</v>
      </c>
      <c r="E20" s="17">
        <f t="shared" si="1"/>
        <v>50</v>
      </c>
      <c r="F20" s="15"/>
    </row>
    <row r="21" spans="1:10" ht="31.5">
      <c r="A21" s="4" t="s">
        <v>70</v>
      </c>
      <c r="B21" s="30" t="s">
        <v>71</v>
      </c>
      <c r="C21" s="5">
        <f>SUM(C22:C24)</f>
        <v>3045150</v>
      </c>
      <c r="D21" s="5">
        <f>SUM(D22:D24)</f>
        <v>1478506.3599999999</v>
      </c>
      <c r="E21" s="18">
        <f t="shared" si="1"/>
        <v>48.552825312381984</v>
      </c>
      <c r="F21" s="14"/>
    </row>
    <row r="22" spans="1:10">
      <c r="A22" s="19" t="s">
        <v>16</v>
      </c>
      <c r="B22" s="29" t="s">
        <v>17</v>
      </c>
      <c r="C22" s="20">
        <v>140000</v>
      </c>
      <c r="D22" s="20">
        <v>0</v>
      </c>
      <c r="E22" s="17">
        <f t="shared" si="1"/>
        <v>0</v>
      </c>
      <c r="F22" s="15"/>
    </row>
    <row r="23" spans="1:10" ht="63">
      <c r="A23" s="19" t="s">
        <v>18</v>
      </c>
      <c r="B23" s="29" t="s">
        <v>19</v>
      </c>
      <c r="C23" s="20">
        <v>2392000</v>
      </c>
      <c r="D23" s="20">
        <v>1034006.36</v>
      </c>
      <c r="E23" s="17">
        <f t="shared" si="1"/>
        <v>43.227690635451502</v>
      </c>
      <c r="F23" s="15"/>
    </row>
    <row r="24" spans="1:10">
      <c r="A24" s="19" t="s">
        <v>20</v>
      </c>
      <c r="B24" s="29" t="s">
        <v>21</v>
      </c>
      <c r="C24" s="20">
        <v>513150</v>
      </c>
      <c r="D24" s="20">
        <v>444500</v>
      </c>
      <c r="E24" s="17">
        <f t="shared" si="1"/>
        <v>86.621845464289194</v>
      </c>
      <c r="F24" s="15"/>
    </row>
    <row r="25" spans="1:10">
      <c r="A25" s="4" t="s">
        <v>72</v>
      </c>
      <c r="B25" s="30" t="s">
        <v>73</v>
      </c>
      <c r="C25" s="5">
        <f>SUM(C26:C29)</f>
        <v>47091084</v>
      </c>
      <c r="D25" s="5">
        <f>SUM(D26:D29)</f>
        <v>21047226.140000001</v>
      </c>
      <c r="E25" s="18">
        <f t="shared" si="1"/>
        <v>44.694715755534531</v>
      </c>
      <c r="F25" s="14"/>
    </row>
    <row r="26" spans="1:10">
      <c r="A26" s="19" t="s">
        <v>22</v>
      </c>
      <c r="B26" s="29" t="s">
        <v>23</v>
      </c>
      <c r="C26" s="20">
        <v>42923699</v>
      </c>
      <c r="D26" s="20">
        <v>19368107.23</v>
      </c>
      <c r="E26" s="17">
        <f t="shared" si="1"/>
        <v>45.122176516054687</v>
      </c>
      <c r="F26" s="15"/>
    </row>
    <row r="27" spans="1:10">
      <c r="A27" s="19" t="s">
        <v>92</v>
      </c>
      <c r="B27" s="29" t="s">
        <v>102</v>
      </c>
      <c r="C27" s="20">
        <v>800000</v>
      </c>
      <c r="D27" s="20">
        <v>581200</v>
      </c>
      <c r="E27" s="17">
        <f t="shared" si="1"/>
        <v>72.650000000000006</v>
      </c>
      <c r="F27" s="15"/>
    </row>
    <row r="28" spans="1:10" ht="31.5">
      <c r="A28" s="19" t="s">
        <v>24</v>
      </c>
      <c r="B28" s="29" t="s">
        <v>25</v>
      </c>
      <c r="C28" s="20">
        <v>670000</v>
      </c>
      <c r="D28" s="20">
        <v>0</v>
      </c>
      <c r="E28" s="17">
        <f t="shared" si="1"/>
        <v>0</v>
      </c>
      <c r="F28" s="15"/>
    </row>
    <row r="29" spans="1:10" ht="31.5">
      <c r="A29" s="19" t="s">
        <v>26</v>
      </c>
      <c r="B29" s="31" t="s">
        <v>27</v>
      </c>
      <c r="C29" s="20">
        <v>2697385</v>
      </c>
      <c r="D29" s="20">
        <v>1097918.9099999999</v>
      </c>
      <c r="E29" s="17">
        <f t="shared" si="1"/>
        <v>40.703085024940819</v>
      </c>
      <c r="F29" s="15"/>
    </row>
    <row r="30" spans="1:10">
      <c r="A30" s="4" t="s">
        <v>74</v>
      </c>
      <c r="B30" s="32" t="s">
        <v>75</v>
      </c>
      <c r="C30" s="5">
        <f>SUM(C31:C33)</f>
        <v>7565679</v>
      </c>
      <c r="D30" s="5">
        <f>SUM(D31:D33)</f>
        <v>5164525.24</v>
      </c>
      <c r="E30" s="18">
        <f t="shared" si="1"/>
        <v>68.2625477501755</v>
      </c>
      <c r="F30" s="14"/>
    </row>
    <row r="31" spans="1:10">
      <c r="A31" s="19" t="s">
        <v>28</v>
      </c>
      <c r="B31" s="31" t="s">
        <v>29</v>
      </c>
      <c r="C31" s="20">
        <v>189615</v>
      </c>
      <c r="D31" s="20">
        <v>52413.26</v>
      </c>
      <c r="E31" s="17">
        <f t="shared" si="1"/>
        <v>27.64193761042112</v>
      </c>
      <c r="F31" s="15"/>
    </row>
    <row r="32" spans="1:10">
      <c r="A32" s="19" t="s">
        <v>30</v>
      </c>
      <c r="B32" s="31" t="s">
        <v>31</v>
      </c>
      <c r="C32" s="20">
        <v>6526064</v>
      </c>
      <c r="D32" s="20">
        <v>4662111.9800000004</v>
      </c>
      <c r="E32" s="17">
        <f t="shared" si="1"/>
        <v>71.438342927681987</v>
      </c>
      <c r="F32" s="15"/>
    </row>
    <row r="33" spans="1:6">
      <c r="A33" s="19" t="s">
        <v>32</v>
      </c>
      <c r="B33" s="31" t="s">
        <v>33</v>
      </c>
      <c r="C33" s="20">
        <v>850000</v>
      </c>
      <c r="D33" s="20">
        <v>450000</v>
      </c>
      <c r="E33" s="17">
        <f t="shared" si="1"/>
        <v>52.941176470588239</v>
      </c>
      <c r="F33" s="15"/>
    </row>
    <row r="34" spans="1:6">
      <c r="A34" s="4" t="s">
        <v>76</v>
      </c>
      <c r="B34" s="32" t="s">
        <v>77</v>
      </c>
      <c r="C34" s="5">
        <f>SUM(C35:C35)</f>
        <v>45000</v>
      </c>
      <c r="D34" s="5">
        <f>SUM(D35:D35)</f>
        <v>45000</v>
      </c>
      <c r="E34" s="18">
        <f t="shared" si="1"/>
        <v>100</v>
      </c>
      <c r="F34" s="14"/>
    </row>
    <row r="35" spans="1:6">
      <c r="A35" s="19" t="s">
        <v>34</v>
      </c>
      <c r="B35" s="31" t="s">
        <v>35</v>
      </c>
      <c r="C35" s="20">
        <v>45000</v>
      </c>
      <c r="D35" s="20">
        <v>45000</v>
      </c>
      <c r="E35" s="17">
        <f t="shared" si="1"/>
        <v>100</v>
      </c>
      <c r="F35" s="15"/>
    </row>
    <row r="36" spans="1:6">
      <c r="A36" s="4" t="s">
        <v>78</v>
      </c>
      <c r="B36" s="32" t="s">
        <v>79</v>
      </c>
      <c r="C36" s="5">
        <f>SUM(C37:C40)</f>
        <v>258520677</v>
      </c>
      <c r="D36" s="5">
        <f>SUM(D37:D40)</f>
        <v>136781630.95000002</v>
      </c>
      <c r="E36" s="18">
        <f t="shared" si="1"/>
        <v>52.90935817485888</v>
      </c>
      <c r="F36" s="14"/>
    </row>
    <row r="37" spans="1:6">
      <c r="A37" s="19" t="s">
        <v>36</v>
      </c>
      <c r="B37" s="31" t="s">
        <v>37</v>
      </c>
      <c r="C37" s="20">
        <v>46026586.539999999</v>
      </c>
      <c r="D37" s="20">
        <v>23689136.199999999</v>
      </c>
      <c r="E37" s="17">
        <f t="shared" si="1"/>
        <v>51.468375086674413</v>
      </c>
      <c r="F37" s="15"/>
    </row>
    <row r="38" spans="1:6">
      <c r="A38" s="19" t="s">
        <v>38</v>
      </c>
      <c r="B38" s="31" t="s">
        <v>39</v>
      </c>
      <c r="C38" s="20">
        <v>201499322.46000001</v>
      </c>
      <c r="D38" s="20">
        <v>108350134.2</v>
      </c>
      <c r="E38" s="17">
        <f t="shared" si="1"/>
        <v>53.771959566518532</v>
      </c>
      <c r="F38" s="15"/>
    </row>
    <row r="39" spans="1:6" ht="31.5">
      <c r="A39" s="19" t="s">
        <v>40</v>
      </c>
      <c r="B39" s="31" t="s">
        <v>41</v>
      </c>
      <c r="C39" s="20">
        <v>2748600</v>
      </c>
      <c r="D39" s="20">
        <v>1715929.83</v>
      </c>
      <c r="E39" s="17">
        <f t="shared" si="1"/>
        <v>62.429230517354299</v>
      </c>
      <c r="F39" s="15"/>
    </row>
    <row r="40" spans="1:6" ht="31.5">
      <c r="A40" s="19" t="s">
        <v>42</v>
      </c>
      <c r="B40" s="31" t="s">
        <v>43</v>
      </c>
      <c r="C40" s="20">
        <v>8246168</v>
      </c>
      <c r="D40" s="20">
        <v>3026430.72</v>
      </c>
      <c r="E40" s="17">
        <f t="shared" si="1"/>
        <v>36.701055811620627</v>
      </c>
      <c r="F40" s="15"/>
    </row>
    <row r="41" spans="1:6">
      <c r="A41" s="4" t="s">
        <v>80</v>
      </c>
      <c r="B41" s="32" t="s">
        <v>81</v>
      </c>
      <c r="C41" s="5">
        <f>SUM(C42:C43)</f>
        <v>48865038</v>
      </c>
      <c r="D41" s="5">
        <f>SUM(D42:D43)</f>
        <v>23544227.409999996</v>
      </c>
      <c r="E41" s="18">
        <f t="shared" si="1"/>
        <v>48.182153076397888</v>
      </c>
      <c r="F41" s="14"/>
    </row>
    <row r="42" spans="1:6">
      <c r="A42" s="19" t="s">
        <v>44</v>
      </c>
      <c r="B42" s="31" t="s">
        <v>45</v>
      </c>
      <c r="C42" s="20">
        <v>45492638</v>
      </c>
      <c r="D42" s="20">
        <v>22344573.829999998</v>
      </c>
      <c r="E42" s="17">
        <f t="shared" si="1"/>
        <v>49.11690069500915</v>
      </c>
      <c r="F42" s="15"/>
    </row>
    <row r="43" spans="1:6" ht="31.5">
      <c r="A43" s="19" t="s">
        <v>46</v>
      </c>
      <c r="B43" s="31" t="s">
        <v>47</v>
      </c>
      <c r="C43" s="20">
        <v>3372400</v>
      </c>
      <c r="D43" s="20">
        <v>1199653.58</v>
      </c>
      <c r="E43" s="17">
        <f t="shared" si="1"/>
        <v>35.572695409797177</v>
      </c>
      <c r="F43" s="15"/>
    </row>
    <row r="44" spans="1:6">
      <c r="A44" s="4" t="s">
        <v>82</v>
      </c>
      <c r="B44" s="32" t="s">
        <v>83</v>
      </c>
      <c r="C44" s="5">
        <f>SUM(C45:C48)</f>
        <v>7911775</v>
      </c>
      <c r="D44" s="5">
        <f>SUM(D45:D48)</f>
        <v>1863535.35</v>
      </c>
      <c r="E44" s="18">
        <f t="shared" si="1"/>
        <v>23.553947755086565</v>
      </c>
      <c r="F44" s="14"/>
    </row>
    <row r="45" spans="1:6">
      <c r="A45" s="19" t="s">
        <v>93</v>
      </c>
      <c r="B45" s="31" t="s">
        <v>97</v>
      </c>
      <c r="C45" s="20">
        <v>2981600</v>
      </c>
      <c r="D45" s="20">
        <v>1087112.78</v>
      </c>
      <c r="E45" s="17">
        <f t="shared" si="1"/>
        <v>36.460718406224842</v>
      </c>
      <c r="F45" s="14"/>
    </row>
    <row r="46" spans="1:6">
      <c r="A46" s="19" t="s">
        <v>48</v>
      </c>
      <c r="B46" s="31" t="s">
        <v>49</v>
      </c>
      <c r="C46" s="20">
        <v>1252675</v>
      </c>
      <c r="D46" s="20">
        <v>182000</v>
      </c>
      <c r="E46" s="17">
        <f t="shared" si="1"/>
        <v>14.528908136587701</v>
      </c>
      <c r="F46" s="15"/>
    </row>
    <row r="47" spans="1:6">
      <c r="A47" s="19" t="s">
        <v>50</v>
      </c>
      <c r="B47" s="31" t="s">
        <v>51</v>
      </c>
      <c r="C47" s="20">
        <v>3577500</v>
      </c>
      <c r="D47" s="20">
        <v>500543.57</v>
      </c>
      <c r="E47" s="17">
        <f t="shared" si="1"/>
        <v>13.991434521313767</v>
      </c>
      <c r="F47" s="15"/>
    </row>
    <row r="48" spans="1:6" ht="31.5">
      <c r="A48" s="19" t="s">
        <v>94</v>
      </c>
      <c r="B48" s="31" t="s">
        <v>98</v>
      </c>
      <c r="C48" s="20">
        <v>100000</v>
      </c>
      <c r="D48" s="20">
        <v>93879</v>
      </c>
      <c r="E48" s="17">
        <f t="shared" si="1"/>
        <v>93.879000000000005</v>
      </c>
      <c r="F48" s="15"/>
    </row>
    <row r="49" spans="1:6">
      <c r="A49" s="4" t="s">
        <v>84</v>
      </c>
      <c r="B49" s="32" t="s">
        <v>85</v>
      </c>
      <c r="C49" s="5">
        <f>SUM(C50)</f>
        <v>430000</v>
      </c>
      <c r="D49" s="5">
        <f>SUM(D50)</f>
        <v>219141.2</v>
      </c>
      <c r="E49" s="18">
        <f t="shared" si="1"/>
        <v>50.963069767441858</v>
      </c>
      <c r="F49" s="14"/>
    </row>
    <row r="50" spans="1:6">
      <c r="A50" s="19" t="s">
        <v>52</v>
      </c>
      <c r="B50" s="31" t="s">
        <v>53</v>
      </c>
      <c r="C50" s="20">
        <v>430000</v>
      </c>
      <c r="D50" s="20">
        <v>219141.2</v>
      </c>
      <c r="E50" s="17">
        <f t="shared" si="1"/>
        <v>50.963069767441858</v>
      </c>
      <c r="F50" s="15"/>
    </row>
    <row r="51" spans="1:6">
      <c r="A51" s="4" t="s">
        <v>86</v>
      </c>
      <c r="B51" s="32" t="s">
        <v>87</v>
      </c>
      <c r="C51" s="5">
        <f>SUM(C52)</f>
        <v>1495600</v>
      </c>
      <c r="D51" s="5">
        <f>SUM(D52)</f>
        <v>787330.5</v>
      </c>
      <c r="E51" s="18">
        <f t="shared" si="1"/>
        <v>52.643119818133187</v>
      </c>
      <c r="F51" s="14"/>
    </row>
    <row r="52" spans="1:6">
      <c r="A52" s="19" t="s">
        <v>54</v>
      </c>
      <c r="B52" s="31" t="s">
        <v>55</v>
      </c>
      <c r="C52" s="20">
        <v>1495600</v>
      </c>
      <c r="D52" s="20">
        <v>787330.5</v>
      </c>
      <c r="E52" s="17">
        <f>SUM(D52/C52*100)</f>
        <v>52.643119818133187</v>
      </c>
      <c r="F52" s="15"/>
    </row>
    <row r="53" spans="1:6" ht="31.5">
      <c r="A53" s="4" t="s">
        <v>96</v>
      </c>
      <c r="B53" s="32" t="s">
        <v>100</v>
      </c>
      <c r="C53" s="5">
        <f>SUM(C54)</f>
        <v>120000</v>
      </c>
      <c r="D53" s="5">
        <f>SUM(D54)</f>
        <v>0</v>
      </c>
      <c r="E53" s="18">
        <f t="shared" si="1"/>
        <v>0</v>
      </c>
      <c r="F53" s="15"/>
    </row>
    <row r="54" spans="1:6" ht="31.5">
      <c r="A54" s="19" t="s">
        <v>95</v>
      </c>
      <c r="B54" s="31" t="s">
        <v>99</v>
      </c>
      <c r="C54" s="20">
        <v>120000</v>
      </c>
      <c r="D54" s="20">
        <v>0</v>
      </c>
      <c r="E54" s="17">
        <f>SUM(D54/C54*100)</f>
        <v>0</v>
      </c>
      <c r="F54" s="15"/>
    </row>
    <row r="55" spans="1:6" ht="31.5">
      <c r="A55" s="4" t="s">
        <v>88</v>
      </c>
      <c r="B55" s="32" t="s">
        <v>89</v>
      </c>
      <c r="C55" s="5">
        <f>SUM(C56:C57)</f>
        <v>15407951</v>
      </c>
      <c r="D55" s="5">
        <f>SUM(D56:D57)</f>
        <v>7687550</v>
      </c>
      <c r="E55" s="18">
        <f t="shared" si="1"/>
        <v>49.893395948624189</v>
      </c>
      <c r="F55" s="14"/>
    </row>
    <row r="56" spans="1:6" ht="63">
      <c r="A56" s="19" t="s">
        <v>56</v>
      </c>
      <c r="B56" s="31" t="s">
        <v>57</v>
      </c>
      <c r="C56" s="20">
        <v>3897678</v>
      </c>
      <c r="D56" s="20">
        <v>1938550</v>
      </c>
      <c r="E56" s="17">
        <f t="shared" si="1"/>
        <v>49.736022318929372</v>
      </c>
      <c r="F56" s="15"/>
    </row>
    <row r="57" spans="1:6" ht="31.5">
      <c r="A57" s="19" t="s">
        <v>58</v>
      </c>
      <c r="B57" s="31" t="s">
        <v>59</v>
      </c>
      <c r="C57" s="20">
        <v>11510273</v>
      </c>
      <c r="D57" s="20">
        <v>5749000</v>
      </c>
      <c r="E57" s="17">
        <f t="shared" si="1"/>
        <v>49.946686755387994</v>
      </c>
      <c r="F57" s="15"/>
    </row>
    <row r="58" spans="1:6">
      <c r="A58" s="6" t="s">
        <v>60</v>
      </c>
      <c r="B58" s="33" t="s">
        <v>90</v>
      </c>
      <c r="C58" s="7">
        <f>SUM(C55+C53+C51+C49+C44+C41+C36+C34+C30+C25+C21+C19+C12)</f>
        <v>436723511.47000003</v>
      </c>
      <c r="D58" s="7">
        <f>SUM(D55+D51+D49+D44+D41+D36+D34+D30+D25+D21+D19+D12)</f>
        <v>220958994.74000004</v>
      </c>
      <c r="E58" s="18">
        <f t="shared" si="1"/>
        <v>50.594710139662006</v>
      </c>
      <c r="F58" s="16"/>
    </row>
    <row r="59" spans="1:6">
      <c r="A59" s="6" t="s">
        <v>60</v>
      </c>
      <c r="B59" s="33" t="s">
        <v>110</v>
      </c>
      <c r="C59" s="7">
        <v>-6143713.5199999996</v>
      </c>
      <c r="D59" s="7">
        <v>-3414766.26</v>
      </c>
      <c r="E59" s="18">
        <f t="shared" si="1"/>
        <v>55.581469560449172</v>
      </c>
      <c r="F59" s="16"/>
    </row>
    <row r="60" spans="1:6">
      <c r="A60" s="9"/>
    </row>
  </sheetData>
  <mergeCells count="7">
    <mergeCell ref="A8:E8"/>
    <mergeCell ref="C5:E5"/>
    <mergeCell ref="C6:E6"/>
    <mergeCell ref="C1:E1"/>
    <mergeCell ref="C2:E2"/>
    <mergeCell ref="C3:E3"/>
    <mergeCell ref="C4:E4"/>
  </mergeCells>
  <phoneticPr fontId="0" type="noConversion"/>
  <pageMargins left="0.98425196850393704" right="0.70866141732283472" top="0.78740157480314965" bottom="0.78740157480314965" header="0.51181102362204722" footer="0.51181102362204722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2014-09-04T08:55:12Z</cp:lastPrinted>
  <dcterms:created xsi:type="dcterms:W3CDTF">2006-09-28T05:33:49Z</dcterms:created>
  <dcterms:modified xsi:type="dcterms:W3CDTF">2014-09-04T08:55:13Z</dcterms:modified>
</cp:coreProperties>
</file>